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Dane\jamowskaj\Desktop\postępowania\okulary\III RUNDA\20260903 dokumentacja III runda na Connect\"/>
    </mc:Choice>
  </mc:AlternateContent>
  <xr:revisionPtr revIDLastSave="0" documentId="13_ncr:1_{3428E642-488B-4E21-9281-5275D6293692}" xr6:coauthVersionLast="47" xr6:coauthVersionMax="47" xr10:uidLastSave="{00000000-0000-0000-0000-000000000000}"/>
  <bookViews>
    <workbookView xWindow="29960" yWindow="360" windowWidth="17280" windowHeight="8880" xr2:uid="{00000000-000D-0000-FFFF-FFFF00000000}"/>
  </bookViews>
  <sheets>
    <sheet name="CENNIK - Pozycja 1" sheetId="1" r:id="rId1"/>
    <sheet name="CENNIK - Pozycja 2" sheetId="3" state="hidden" r:id="rId2"/>
    <sheet name="Arkusz1" sheetId="2" state="hidden" r:id="rId3"/>
  </sheets>
  <definedNames>
    <definedName name="_xlnm.Print_Area" localSheetId="0">'CENNIK - Pozycja 1'!$A$1:$F$25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" l="1"/>
  <c r="F16" i="1"/>
  <c r="F19" i="1"/>
  <c r="F15" i="1"/>
  <c r="F12" i="1"/>
  <c r="F10" i="1"/>
  <c r="F9" i="1"/>
  <c r="F8" i="1"/>
  <c r="F20" i="1" l="1"/>
  <c r="J7" i="3"/>
  <c r="G16" i="3" l="1"/>
  <c r="C27" i="3" s="1"/>
  <c r="G18" i="3"/>
  <c r="G19" i="3"/>
  <c r="P5" i="3"/>
  <c r="P6" i="3"/>
  <c r="P7" i="3"/>
  <c r="P8" i="3"/>
  <c r="P9" i="3"/>
  <c r="P10" i="3"/>
  <c r="P11" i="3"/>
  <c r="P12" i="3"/>
  <c r="P13" i="3"/>
  <c r="P4" i="3"/>
  <c r="M5" i="3"/>
  <c r="M6" i="3"/>
  <c r="M7" i="3"/>
  <c r="M8" i="3"/>
  <c r="M9" i="3"/>
  <c r="M10" i="3"/>
  <c r="M11" i="3"/>
  <c r="M12" i="3"/>
  <c r="M13" i="3"/>
  <c r="M4" i="3"/>
  <c r="J5" i="3"/>
  <c r="J6" i="3"/>
  <c r="J8" i="3"/>
  <c r="J9" i="3"/>
  <c r="J10" i="3"/>
  <c r="J11" i="3"/>
  <c r="J12" i="3"/>
  <c r="J13" i="3"/>
  <c r="J4" i="3"/>
  <c r="G5" i="3"/>
  <c r="G6" i="3"/>
  <c r="G7" i="3"/>
  <c r="G8" i="3"/>
  <c r="G9" i="3"/>
  <c r="G10" i="3"/>
  <c r="G11" i="3"/>
  <c r="G12" i="3"/>
  <c r="G13" i="3"/>
  <c r="G4" i="3"/>
  <c r="P14" i="3" l="1"/>
  <c r="C26" i="3" s="1"/>
  <c r="G20" i="3"/>
  <c r="C28" i="3" s="1"/>
  <c r="M14" i="3"/>
  <c r="C25" i="3" s="1"/>
  <c r="J14" i="3"/>
  <c r="C24" i="3" s="1"/>
  <c r="G14" i="3"/>
  <c r="C23" i="3" s="1"/>
  <c r="C29" i="3" l="1"/>
</calcChain>
</file>

<file path=xl/sharedStrings.xml><?xml version="1.0" encoding="utf-8"?>
<sst xmlns="http://schemas.openxmlformats.org/spreadsheetml/2006/main" count="107" uniqueCount="56">
  <si>
    <t>Asortyment</t>
  </si>
  <si>
    <t xml:space="preserve">Jednostka </t>
  </si>
  <si>
    <t>L.p.</t>
  </si>
  <si>
    <t>Cena jednostkowa netto [PLN]*</t>
  </si>
  <si>
    <t>Wartość netto [PLN]</t>
  </si>
  <si>
    <t>Okulary korekcyjno-ochronne</t>
  </si>
  <si>
    <t>para</t>
  </si>
  <si>
    <t>Razem</t>
  </si>
  <si>
    <t>Szacunkowa ilość [para]</t>
  </si>
  <si>
    <t>Cena jednostkowa netto okularów z powłoką fotochrom [PLN]</t>
  </si>
  <si>
    <t>Materiał</t>
  </si>
  <si>
    <t>trivex</t>
  </si>
  <si>
    <t>poliwęglan</t>
  </si>
  <si>
    <t>Załącznik nr 5 - CENNIK - POZYCJA 2 - okulary korekcyjno-ochronne i gogle z poliwęglanu i materiału Trivex.</t>
  </si>
  <si>
    <t>Powłoka antyrefleksyjna AR</t>
  </si>
  <si>
    <t xml:space="preserve">Dodatkowe powłoki - opcjonalnie </t>
  </si>
  <si>
    <t>Preparaty czyszczące</t>
  </si>
  <si>
    <t>Preparat do bezpiecznego czyszczenia soczewek w okularach/goglach będących przedmiotem postępowania</t>
  </si>
  <si>
    <t>Preparat odtwarzający powłokę AF</t>
  </si>
  <si>
    <r>
      <t xml:space="preserve">Okulary korekcyjno-ochronne podstawowe 
</t>
    </r>
    <r>
      <rPr>
        <sz val="10"/>
        <rFont val="Arial"/>
        <family val="2"/>
        <charset val="238"/>
      </rPr>
      <t>(specyfikacja określona w pkt. II. 1. 2)a) - Specyfikacji technicznej Załącznik nr 1 do RFP)</t>
    </r>
  </si>
  <si>
    <r>
      <t xml:space="preserve">Okulary korekcyjno-ochronne do stef Ex 
</t>
    </r>
    <r>
      <rPr>
        <sz val="10"/>
        <rFont val="Arial"/>
        <family val="2"/>
        <charset val="238"/>
      </rPr>
      <t>(specyfikacja określona w pkt. II. 1. 2)b) - Specyfikacji technicznej Załącznik nr 1 do RFP)</t>
    </r>
  </si>
  <si>
    <r>
      <t xml:space="preserve">Okulary korekcyjno-ochronne z paskiem ochronnym </t>
    </r>
    <r>
      <rPr>
        <sz val="10"/>
        <rFont val="Arial"/>
        <family val="2"/>
        <charset val="238"/>
      </rPr>
      <t>(specyfikacja określona w pkt. II. 1. 2)c) - Specyfikacji technicznej Załącznik nr 1 do RFP)</t>
    </r>
  </si>
  <si>
    <r>
      <t xml:space="preserve">Okulary korekcyjno-ochronne z paskiem ochronnym do stref EX 
</t>
    </r>
    <r>
      <rPr>
        <sz val="10"/>
        <rFont val="Arial"/>
        <family val="2"/>
        <charset val="238"/>
      </rPr>
      <t>(specyfikacja określona w pkt. II. 1. 2)d) - Specyfikacji technicznej Załącznik nr 1 do RFP)</t>
    </r>
  </si>
  <si>
    <r>
      <t xml:space="preserve">Gogle ochronne bez korekcji do stref Ex 
</t>
    </r>
    <r>
      <rPr>
        <sz val="10"/>
        <rFont val="Arial"/>
        <family val="2"/>
        <charset val="238"/>
      </rPr>
      <t>(specyfikacja określona w pkt. II. 1. 2)f) - Specyfikacji technicznej Załącznik nr 1 do RFP)</t>
    </r>
  </si>
  <si>
    <t>Szacunkowa ilość  okularów z powłoką fotochrom [para]</t>
  </si>
  <si>
    <r>
      <t xml:space="preserve">A. Dla grupy liczącej minimum 5 osób w jednej lokalizacji: 
</t>
    </r>
    <r>
      <rPr>
        <sz val="10"/>
        <color theme="1"/>
        <rFont val="Arial"/>
        <family val="2"/>
        <charset val="238"/>
      </rPr>
      <t xml:space="preserve">Usługa obejmująca dobór korekcji z badaniem wykonanym przez optometrystę 
w lokalizacji wskazanej w Załączniku nr 3 do RFP (Wykaz lokalizacji) oraz wykonanie i dostawa okularów korekcyjno-ochronnych wykonanych w oparciu o przeprowadzoną konsultację. </t>
    </r>
  </si>
  <si>
    <r>
      <t>B.</t>
    </r>
    <r>
      <rPr>
        <b/>
        <sz val="7"/>
        <rFont val="Times New Roman"/>
        <family val="1"/>
        <charset val="238"/>
      </rPr>
      <t xml:space="preserve">      </t>
    </r>
    <r>
      <rPr>
        <b/>
        <sz val="12"/>
        <rFont val="Arial"/>
        <family val="2"/>
        <charset val="238"/>
      </rPr>
      <t xml:space="preserve">Dla grupy liczącej mniej niż 5 osób:
</t>
    </r>
    <r>
      <rPr>
        <sz val="10"/>
        <rFont val="Arial"/>
        <family val="2"/>
        <charset val="238"/>
      </rPr>
      <t xml:space="preserve">Usługa obejmująca dobór korekcji z badaniem wykonanym przez optometrystę w lokalizacji wskazanej w Załączniku nr 3 do RFP (Wykaz lokalizacji) oraz wykonanie i dostawa okularów korekcyjno-ochronnych wykonanych w oparciu o przeprowadzoną konsultację. </t>
    </r>
  </si>
  <si>
    <t>Suma</t>
  </si>
  <si>
    <t>PODSUMOWANIE</t>
  </si>
  <si>
    <t>okulary dla grupy minimum 5 osób</t>
  </si>
  <si>
    <t>okulary dla grupy minimum 5 osób - fotochrom</t>
  </si>
  <si>
    <t>okulary dla grupy poniżej 5 osób</t>
  </si>
  <si>
    <t>okulary dla grupy poniżej 5 osób - fotochrom</t>
  </si>
  <si>
    <t>dodatkowe powłoki</t>
  </si>
  <si>
    <t>preparaty czyszczące</t>
  </si>
  <si>
    <t>RAZEM</t>
  </si>
  <si>
    <r>
      <t xml:space="preserve">Wartość komórki </t>
    </r>
    <r>
      <rPr>
        <b/>
        <sz val="14"/>
        <color rgb="FFFF0000"/>
        <rFont val="Calibri"/>
        <family val="2"/>
        <charset val="238"/>
        <scheme val="minor"/>
      </rPr>
      <t>C29</t>
    </r>
    <r>
      <rPr>
        <b/>
        <sz val="14"/>
        <rFont val="Calibri"/>
        <family val="2"/>
        <charset val="238"/>
        <scheme val="minor"/>
      </rPr>
      <t xml:space="preserve"> do wpisania na platformie Connect w miejscu "Cena netto" dla Pozycji 2</t>
    </r>
  </si>
  <si>
    <r>
      <t xml:space="preserve">Gogle ochronne bez korekcji do stref Ex 
</t>
    </r>
    <r>
      <rPr>
        <sz val="10"/>
        <rFont val="Arial"/>
        <family val="2"/>
        <charset val="238"/>
      </rPr>
      <t>(specyfikacja określona w pkt. II. 1. 2)f) - Specyfikacji technicznej Załącznik nr 1 do RFP)</t>
    </r>
    <r>
      <rPr>
        <b/>
        <sz val="10"/>
        <color rgb="FFFF0000"/>
        <rFont val="Arial"/>
        <family val="2"/>
        <charset val="238"/>
      </rPr>
      <t xml:space="preserve"> DO POTWIERDZENIA!!!!!! Paweł Żmudzki</t>
    </r>
  </si>
  <si>
    <t>Wartość 
[PLN netto]</t>
  </si>
  <si>
    <r>
      <rPr>
        <b/>
        <sz val="11"/>
        <color rgb="FFFF0000"/>
        <rFont val="Arial"/>
        <family val="2"/>
        <charset val="238"/>
      </rPr>
      <t xml:space="preserve">W tabeli należy wypełnić pola oznaczone kolorem żółtym </t>
    </r>
    <r>
      <rPr>
        <sz val="11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Pełna specyfikacja techniczna została zawarta w Załączniku nr 1 do RFP - Specyfikacja techniczna - okulary korekcyjno-ochronne/ gogle chemicznie szczelne.
Prosimy podać ceny netto dla każdej pozycji, z uwzględnieniem wszystkich kosztów związanych z zakupem i dostawą. </t>
    </r>
  </si>
  <si>
    <t xml:space="preserve">Ilości podane w Cenniku są szacunkowe i służą do oceny ofert i wyboru najkorzystniejszej oferty. </t>
  </si>
  <si>
    <t>Zamawiający będzie zamawiał asortyment ujęty w postępowaniu sukcesywnie, w miarę potrzeb, w oparciu o rzeczywiste potrzeby.</t>
  </si>
  <si>
    <t xml:space="preserve">Soczewki jednoogniskowe </t>
  </si>
  <si>
    <t>Soczewki jednoogniskowe z powłokami</t>
  </si>
  <si>
    <t>Soczewki dwuogniskowe z powłokami</t>
  </si>
  <si>
    <t xml:space="preserve">Soczewki progresywne z powłokami </t>
  </si>
  <si>
    <t>Soczewki progresywne z powłokami</t>
  </si>
  <si>
    <t>….....................................................................</t>
  </si>
  <si>
    <t>(dane oferenta)</t>
  </si>
  <si>
    <t>Załącznik nr 5 - CENNIK - POZYCJA 1 - okulary korekcyjno-ochronne i gogle chemicznie</t>
  </si>
  <si>
    <r>
      <t xml:space="preserve">A. Dla grupy nie większej niż 20 osób w jednej lokalizacji: 
</t>
    </r>
    <r>
      <rPr>
        <sz val="11"/>
        <color theme="1"/>
        <rFont val="Arial"/>
        <family val="2"/>
        <charset val="238"/>
      </rPr>
      <t xml:space="preserve">Usługa obejmująca dobór korekcji wzroku na podstawie badania wykonanego przez optometrystę oraz konsultacji optycznej w lokalizacji wskazanej w Załączniku nr 3 do RFP (Wykaz lokalizacji), a także wykonanie i dostawę okularów korekcyjno-ochronnych oraz gogli z funkcją korekcji, wykonanych na podstawie przeprowadzonej konsultacji. </t>
    </r>
  </si>
  <si>
    <r>
      <rPr>
        <b/>
        <sz val="11"/>
        <rFont val="Arial"/>
        <family val="2"/>
        <charset val="238"/>
      </rPr>
      <t xml:space="preserve">B. Dla pojedynczych osób i grup mniejszych określono w punkcie A: </t>
    </r>
    <r>
      <rPr>
        <sz val="11"/>
        <rFont val="Arial"/>
        <family val="2"/>
        <charset val="238"/>
      </rPr>
      <t xml:space="preserve">
Usługa obejmująca wykonanie okularów korekcyjno-ochronnych oraz gogli z funkcją korekcji na podstawie recepty przedstawionej przez Zamawiającego, zawierającej wskazaną wadę wzroku, oraz dostarczenie gotowych wyrobów użytkownikowi.</t>
    </r>
  </si>
  <si>
    <t>Gogle z funkcją korekcji</t>
  </si>
  <si>
    <r>
      <t xml:space="preserve">Wartość komórki </t>
    </r>
    <r>
      <rPr>
        <b/>
        <sz val="14"/>
        <color rgb="FFFF0000"/>
        <rFont val="Calibri"/>
        <family val="2"/>
        <charset val="238"/>
        <scheme val="minor"/>
      </rPr>
      <t>F20</t>
    </r>
    <r>
      <rPr>
        <b/>
        <sz val="14"/>
        <rFont val="Calibri"/>
        <family val="2"/>
        <charset val="238"/>
        <scheme val="minor"/>
      </rPr>
      <t xml:space="preserve"> do wpisania na platformie Connect w miejscu "Cena netto" dla Pozycji 1</t>
    </r>
  </si>
  <si>
    <r>
      <rPr>
        <b/>
        <sz val="11"/>
        <color rgb="FFFF0000"/>
        <rFont val="Arial"/>
        <family val="2"/>
        <charset val="238"/>
      </rPr>
      <t>W tabeli należy wypełnić pola oznaczone kolorem żółtym</t>
    </r>
    <r>
      <rPr>
        <sz val="11"/>
        <color rgb="FFFF0000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 xml:space="preserve">
</t>
    </r>
    <r>
      <rPr>
        <sz val="10"/>
        <color theme="1"/>
        <rFont val="Arial"/>
        <family val="2"/>
        <charset val="238"/>
      </rPr>
      <t xml:space="preserve">
Pełna specyfikacja techniczna została zawarta w Załączniku nr 1 do RFP - Specyfikacja techniczna - okulary/gogle II runda
Prosimy podać ceny netto dla każdej pozycji, z uwzględnieniem wszystkich kosztów związanych z zakupem i dostawą. </t>
    </r>
  </si>
  <si>
    <t>Postępowanie: PKN/2/001148/25 - III runda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</si>
</sst>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_-;\-* #,##0_-;_-* &quot;-&quot;??_-;_-@_-"/>
  </numFmts>
  <fonts count="22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7"/>
      <name val="Times New Roman"/>
      <family val="1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1"/>
      <name val="Calibri"/>
      <family val="2"/>
      <charset val="238"/>
    </font>
    <font>
      <b/>
      <sz val="14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i/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47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43" fontId="7" fillId="0" borderId="0" xfId="1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4" fillId="6" borderId="18" xfId="0" applyFont="1" applyFill="1" applyBorder="1" applyAlignment="1">
      <alignment wrapText="1"/>
    </xf>
    <xf numFmtId="0" fontId="7" fillId="6" borderId="18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4" fontId="7" fillId="0" borderId="11" xfId="1" applyNumberFormat="1" applyFont="1" applyBorder="1" applyAlignment="1">
      <alignment horizontal="center" vertical="center" wrapText="1"/>
    </xf>
    <xf numFmtId="44" fontId="7" fillId="0" borderId="15" xfId="1" applyNumberFormat="1" applyFont="1" applyBorder="1" applyAlignment="1">
      <alignment horizontal="center" vertical="center" wrapText="1"/>
    </xf>
    <xf numFmtId="44" fontId="7" fillId="0" borderId="19" xfId="1" applyNumberFormat="1" applyFont="1" applyBorder="1" applyAlignment="1">
      <alignment horizontal="center" vertical="center" wrapText="1"/>
    </xf>
    <xf numFmtId="44" fontId="7" fillId="3" borderId="9" xfId="1" applyNumberFormat="1" applyFont="1" applyFill="1" applyBorder="1" applyAlignment="1">
      <alignment horizontal="center" vertical="center" wrapText="1"/>
    </xf>
    <xf numFmtId="44" fontId="7" fillId="3" borderId="13" xfId="1" applyNumberFormat="1" applyFont="1" applyFill="1" applyBorder="1" applyAlignment="1">
      <alignment horizontal="center" vertical="center" wrapText="1"/>
    </xf>
    <xf numFmtId="44" fontId="7" fillId="3" borderId="17" xfId="1" applyNumberFormat="1" applyFont="1" applyFill="1" applyBorder="1" applyAlignment="1">
      <alignment horizontal="center" vertical="center" wrapText="1"/>
    </xf>
    <xf numFmtId="44" fontId="7" fillId="3" borderId="12" xfId="1" applyNumberFormat="1" applyFont="1" applyFill="1" applyBorder="1" applyAlignment="1">
      <alignment horizontal="center" vertical="center" wrapText="1"/>
    </xf>
    <xf numFmtId="44" fontId="7" fillId="3" borderId="16" xfId="1" applyNumberFormat="1" applyFont="1" applyFill="1" applyBorder="1" applyAlignment="1">
      <alignment horizontal="center" vertical="center" wrapText="1"/>
    </xf>
    <xf numFmtId="44" fontId="7" fillId="3" borderId="20" xfId="1" applyNumberFormat="1" applyFont="1" applyFill="1" applyBorder="1" applyAlignment="1">
      <alignment horizontal="center" vertical="center" wrapText="1"/>
    </xf>
    <xf numFmtId="44" fontId="7" fillId="0" borderId="22" xfId="0" applyNumberFormat="1" applyFont="1" applyBorder="1" applyAlignment="1">
      <alignment horizontal="center" vertical="center"/>
    </xf>
    <xf numFmtId="44" fontId="7" fillId="3" borderId="9" xfId="1" applyNumberFormat="1" applyFont="1" applyFill="1" applyBorder="1" applyAlignment="1">
      <alignment horizontal="center" vertical="center"/>
    </xf>
    <xf numFmtId="44" fontId="7" fillId="0" borderId="23" xfId="0" applyNumberFormat="1" applyFont="1" applyBorder="1" applyAlignment="1">
      <alignment horizontal="center" vertical="center"/>
    </xf>
    <xf numFmtId="44" fontId="7" fillId="3" borderId="13" xfId="1" applyNumberFormat="1" applyFont="1" applyFill="1" applyBorder="1" applyAlignment="1">
      <alignment horizontal="center" vertical="center"/>
    </xf>
    <xf numFmtId="44" fontId="7" fillId="0" borderId="24" xfId="0" applyNumberFormat="1" applyFont="1" applyBorder="1" applyAlignment="1">
      <alignment horizontal="center" vertical="center"/>
    </xf>
    <xf numFmtId="44" fontId="7" fillId="3" borderId="17" xfId="1" applyNumberFormat="1" applyFont="1" applyFill="1" applyBorder="1" applyAlignment="1">
      <alignment horizontal="center" vertical="center"/>
    </xf>
    <xf numFmtId="44" fontId="7" fillId="0" borderId="11" xfId="0" applyNumberFormat="1" applyFont="1" applyBorder="1" applyAlignment="1">
      <alignment horizontal="center" vertical="center"/>
    </xf>
    <xf numFmtId="44" fontId="7" fillId="0" borderId="15" xfId="0" applyNumberFormat="1" applyFont="1" applyBorder="1" applyAlignment="1">
      <alignment horizontal="center" vertical="center"/>
    </xf>
    <xf numFmtId="44" fontId="7" fillId="0" borderId="19" xfId="0" applyNumberFormat="1" applyFont="1" applyBorder="1" applyAlignment="1">
      <alignment horizontal="center" vertical="center"/>
    </xf>
    <xf numFmtId="0" fontId="7" fillId="0" borderId="27" xfId="0" applyFont="1" applyBorder="1"/>
    <xf numFmtId="0" fontId="7" fillId="0" borderId="28" xfId="0" applyFont="1" applyBorder="1" applyAlignment="1">
      <alignment horizontal="center" vertical="center" wrapText="1"/>
    </xf>
    <xf numFmtId="0" fontId="7" fillId="0" borderId="28" xfId="0" applyFont="1" applyBorder="1"/>
    <xf numFmtId="0" fontId="7" fillId="0" borderId="29" xfId="0" applyFont="1" applyBorder="1"/>
    <xf numFmtId="0" fontId="7" fillId="0" borderId="0" xfId="0" applyFont="1" applyAlignment="1">
      <alignment wrapText="1"/>
    </xf>
    <xf numFmtId="0" fontId="18" fillId="6" borderId="0" xfId="0" applyFont="1" applyFill="1" applyAlignment="1">
      <alignment vertical="center"/>
    </xf>
    <xf numFmtId="0" fontId="7" fillId="6" borderId="0" xfId="0" applyFont="1" applyFill="1"/>
    <xf numFmtId="0" fontId="8" fillId="2" borderId="0" xfId="0" applyFont="1" applyFill="1" applyAlignment="1">
      <alignment horizontal="center" vertical="center"/>
    </xf>
    <xf numFmtId="44" fontId="8" fillId="2" borderId="0" xfId="1" applyNumberFormat="1" applyFont="1" applyFill="1" applyAlignment="1">
      <alignment horizontal="center" vertical="center"/>
    </xf>
    <xf numFmtId="44" fontId="8" fillId="2" borderId="0" xfId="0" applyNumberFormat="1" applyFont="1" applyFill="1" applyAlignment="1">
      <alignment horizontal="center" vertical="center"/>
    </xf>
    <xf numFmtId="44" fontId="7" fillId="2" borderId="0" xfId="0" applyNumberFormat="1" applyFont="1" applyFill="1" applyAlignment="1">
      <alignment vertical="center"/>
    </xf>
    <xf numFmtId="0" fontId="16" fillId="2" borderId="30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/>
    </xf>
    <xf numFmtId="44" fontId="7" fillId="0" borderId="21" xfId="0" applyNumberFormat="1" applyFont="1" applyBorder="1" applyAlignment="1">
      <alignment horizontal="left" vertical="center"/>
    </xf>
    <xf numFmtId="0" fontId="7" fillId="0" borderId="16" xfId="0" applyFont="1" applyBorder="1"/>
    <xf numFmtId="44" fontId="7" fillId="0" borderId="21" xfId="0" applyNumberFormat="1" applyFont="1" applyBorder="1"/>
    <xf numFmtId="44" fontId="9" fillId="0" borderId="21" xfId="0" applyNumberFormat="1" applyFont="1" applyBorder="1" applyAlignment="1">
      <alignment horizontal="left"/>
    </xf>
    <xf numFmtId="0" fontId="16" fillId="2" borderId="20" xfId="0" applyFont="1" applyFill="1" applyBorder="1" applyAlignment="1">
      <alignment horizontal="center" vertical="center"/>
    </xf>
    <xf numFmtId="44" fontId="16" fillId="7" borderId="32" xfId="0" applyNumberFormat="1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left" vertical="center" wrapText="1"/>
    </xf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/>
    <xf numFmtId="0" fontId="8" fillId="2" borderId="33" xfId="0" applyFont="1" applyFill="1" applyBorder="1" applyAlignment="1">
      <alignment horizontal="left" vertical="center"/>
    </xf>
    <xf numFmtId="164" fontId="7" fillId="2" borderId="31" xfId="0" applyNumberFormat="1" applyFont="1" applyFill="1" applyBorder="1" applyAlignment="1">
      <alignment horizontal="center" vertical="center"/>
    </xf>
    <xf numFmtId="0" fontId="7" fillId="0" borderId="14" xfId="0" applyFont="1" applyBorder="1" applyAlignment="1">
      <alignment horizontal="left" vertical="center" wrapText="1"/>
    </xf>
    <xf numFmtId="44" fontId="7" fillId="3" borderId="14" xfId="0" applyNumberFormat="1" applyFont="1" applyFill="1" applyBorder="1"/>
    <xf numFmtId="44" fontId="7" fillId="0" borderId="15" xfId="1" applyNumberFormat="1" applyFont="1" applyBorder="1" applyAlignment="1">
      <alignment horizontal="left" vertical="center" wrapText="1"/>
    </xf>
    <xf numFmtId="0" fontId="7" fillId="2" borderId="34" xfId="0" applyFont="1" applyFill="1" applyBorder="1" applyAlignment="1">
      <alignment horizontal="left" vertical="center" wrapText="1"/>
    </xf>
    <xf numFmtId="0" fontId="7" fillId="2" borderId="34" xfId="0" applyFont="1" applyFill="1" applyBorder="1" applyAlignment="1">
      <alignment horizontal="center" vertical="center"/>
    </xf>
    <xf numFmtId="0" fontId="7" fillId="2" borderId="34" xfId="0" applyFont="1" applyFill="1" applyBorder="1"/>
    <xf numFmtId="0" fontId="8" fillId="2" borderId="34" xfId="0" applyFont="1" applyFill="1" applyBorder="1" applyAlignment="1">
      <alignment horizontal="left" vertical="center"/>
    </xf>
    <xf numFmtId="164" fontId="7" fillId="2" borderId="21" xfId="0" applyNumberFormat="1" applyFont="1" applyFill="1" applyBorder="1" applyAlignment="1">
      <alignment horizontal="center" vertical="center"/>
    </xf>
    <xf numFmtId="44" fontId="7" fillId="3" borderId="18" xfId="0" applyNumberFormat="1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4" xfId="0" applyFont="1" applyBorder="1" applyAlignment="1">
      <alignment wrapText="1"/>
    </xf>
    <xf numFmtId="0" fontId="3" fillId="2" borderId="36" xfId="0" applyFont="1" applyFill="1" applyBorder="1" applyAlignment="1">
      <alignment vertical="center" wrapText="1"/>
    </xf>
    <xf numFmtId="0" fontId="3" fillId="2" borderId="37" xfId="0" applyFont="1" applyFill="1" applyBorder="1" applyAlignment="1">
      <alignment vertical="center" wrapText="1"/>
    </xf>
    <xf numFmtId="44" fontId="7" fillId="3" borderId="13" xfId="0" applyNumberFormat="1" applyFont="1" applyFill="1" applyBorder="1"/>
    <xf numFmtId="0" fontId="0" fillId="6" borderId="0" xfId="0" applyFill="1"/>
    <xf numFmtId="0" fontId="7" fillId="0" borderId="41" xfId="0" applyFont="1" applyBorder="1" applyAlignment="1">
      <alignment horizontal="center" vertical="center"/>
    </xf>
    <xf numFmtId="0" fontId="7" fillId="0" borderId="39" xfId="0" applyFont="1" applyBorder="1" applyAlignment="1">
      <alignment wrapText="1"/>
    </xf>
    <xf numFmtId="44" fontId="7" fillId="0" borderId="40" xfId="1" applyNumberFormat="1" applyFont="1" applyBorder="1" applyAlignment="1">
      <alignment horizontal="center" vertical="center"/>
    </xf>
    <xf numFmtId="0" fontId="8" fillId="2" borderId="34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7" fillId="0" borderId="23" xfId="0" applyFont="1" applyBorder="1" applyAlignment="1">
      <alignment horizontal="center" vertical="center"/>
    </xf>
    <xf numFmtId="44" fontId="7" fillId="0" borderId="15" xfId="1" applyNumberFormat="1" applyFont="1" applyBorder="1" applyAlignment="1">
      <alignment horizontal="center" vertical="center"/>
    </xf>
    <xf numFmtId="0" fontId="8" fillId="2" borderId="16" xfId="0" applyFont="1" applyFill="1" applyBorder="1" applyAlignment="1">
      <alignment vertical="center" wrapText="1"/>
    </xf>
    <xf numFmtId="0" fontId="3" fillId="5" borderId="42" xfId="0" applyFont="1" applyFill="1" applyBorder="1" applyAlignment="1">
      <alignment horizontal="center" vertical="center"/>
    </xf>
    <xf numFmtId="0" fontId="3" fillId="5" borderId="43" xfId="0" applyFont="1" applyFill="1" applyBorder="1" applyAlignment="1">
      <alignment horizontal="center" vertical="center"/>
    </xf>
    <xf numFmtId="0" fontId="8" fillId="5" borderId="44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44" fontId="13" fillId="7" borderId="0" xfId="0" applyNumberFormat="1" applyFont="1" applyFill="1" applyAlignment="1">
      <alignment horizontal="center" vertical="center"/>
    </xf>
    <xf numFmtId="0" fontId="4" fillId="6" borderId="0" xfId="0" applyFont="1" applyFill="1"/>
    <xf numFmtId="0" fontId="8" fillId="2" borderId="16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2" borderId="38" xfId="0" applyFont="1" applyFill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1" fillId="0" borderId="46" xfId="0" applyFont="1" applyBorder="1" applyAlignment="1">
      <alignment horizontal="center"/>
    </xf>
    <xf numFmtId="0" fontId="7" fillId="0" borderId="23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/>
    </xf>
    <xf numFmtId="0" fontId="7" fillId="0" borderId="35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2" borderId="30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"/>
  <sheetViews>
    <sheetView tabSelected="1" zoomScaleNormal="100" workbookViewId="0"/>
  </sheetViews>
  <sheetFormatPr defaultRowHeight="13.8" x14ac:dyDescent="0.25"/>
  <cols>
    <col min="1" max="1" width="7.19921875" customWidth="1"/>
    <col min="2" max="2" width="51.59765625" customWidth="1"/>
    <col min="3" max="3" width="10.09765625" style="3" bestFit="1" customWidth="1"/>
    <col min="4" max="4" width="14.69921875" customWidth="1"/>
    <col min="5" max="5" width="12" style="1" customWidth="1"/>
    <col min="6" max="6" width="16.09765625" style="1" customWidth="1"/>
    <col min="8" max="8" width="15.09765625" customWidth="1"/>
  </cols>
  <sheetData>
    <row r="1" spans="1:9" x14ac:dyDescent="0.25">
      <c r="A1" t="s">
        <v>55</v>
      </c>
    </row>
    <row r="2" spans="1:9" ht="14.4" x14ac:dyDescent="0.25">
      <c r="A2" s="119" t="s">
        <v>49</v>
      </c>
      <c r="B2" s="119"/>
      <c r="C2" s="119"/>
      <c r="D2" s="119"/>
      <c r="I2" s="7"/>
    </row>
    <row r="3" spans="1:9" ht="115.2" customHeight="1" x14ac:dyDescent="0.25">
      <c r="B3" s="92" t="s">
        <v>54</v>
      </c>
      <c r="D3" s="129" t="s">
        <v>47</v>
      </c>
      <c r="E3" s="129"/>
      <c r="F3" s="129"/>
      <c r="I3" s="7"/>
    </row>
    <row r="4" spans="1:9" ht="16.8" customHeight="1" thickBot="1" x14ac:dyDescent="0.3">
      <c r="B4" s="92"/>
      <c r="D4" s="130" t="s">
        <v>48</v>
      </c>
      <c r="E4" s="130"/>
      <c r="F4" s="130"/>
      <c r="I4" s="7"/>
    </row>
    <row r="5" spans="1:9" ht="48" customHeight="1" thickBot="1" x14ac:dyDescent="0.3">
      <c r="A5" s="108" t="s">
        <v>2</v>
      </c>
      <c r="B5" s="109" t="s">
        <v>0</v>
      </c>
      <c r="C5" s="110" t="s">
        <v>1</v>
      </c>
      <c r="D5" s="111" t="s">
        <v>3</v>
      </c>
      <c r="E5" s="112" t="s">
        <v>8</v>
      </c>
      <c r="F5" s="113" t="s">
        <v>4</v>
      </c>
      <c r="I5" s="7"/>
    </row>
    <row r="6" spans="1:9" ht="69.599999999999994" customHeight="1" x14ac:dyDescent="0.25">
      <c r="A6" s="123" t="s">
        <v>50</v>
      </c>
      <c r="B6" s="124"/>
      <c r="C6" s="124"/>
      <c r="D6" s="124"/>
      <c r="E6" s="124"/>
      <c r="F6" s="125"/>
      <c r="I6" s="7"/>
    </row>
    <row r="7" spans="1:9" ht="14.4" customHeight="1" x14ac:dyDescent="0.25">
      <c r="A7" s="120" t="s">
        <v>5</v>
      </c>
      <c r="B7" s="121"/>
      <c r="C7" s="121"/>
      <c r="D7" s="95"/>
      <c r="E7" s="95"/>
      <c r="F7" s="96"/>
      <c r="I7" s="8"/>
    </row>
    <row r="8" spans="1:9" ht="14.4" x14ac:dyDescent="0.25">
      <c r="A8" s="99">
        <v>1</v>
      </c>
      <c r="B8" s="100" t="s">
        <v>43</v>
      </c>
      <c r="C8" s="105" t="s">
        <v>6</v>
      </c>
      <c r="D8" s="97"/>
      <c r="E8" s="33">
        <v>500</v>
      </c>
      <c r="F8" s="106">
        <f t="shared" ref="F8:F10" si="0">D8*E8</f>
        <v>0</v>
      </c>
      <c r="I8" s="8"/>
    </row>
    <row r="9" spans="1:9" ht="14.4" x14ac:dyDescent="0.25">
      <c r="A9" s="29">
        <v>2</v>
      </c>
      <c r="B9" s="83" t="s">
        <v>46</v>
      </c>
      <c r="C9" s="105" t="s">
        <v>6</v>
      </c>
      <c r="D9" s="97"/>
      <c r="E9" s="33">
        <v>500</v>
      </c>
      <c r="F9" s="101">
        <f t="shared" si="0"/>
        <v>0</v>
      </c>
      <c r="I9" s="8"/>
    </row>
    <row r="10" spans="1:9" ht="14.4" x14ac:dyDescent="0.25">
      <c r="A10" s="29">
        <v>3</v>
      </c>
      <c r="B10" s="83" t="s">
        <v>44</v>
      </c>
      <c r="C10" s="105" t="s">
        <v>6</v>
      </c>
      <c r="D10" s="97"/>
      <c r="E10" s="33">
        <v>500</v>
      </c>
      <c r="F10" s="101">
        <f t="shared" si="0"/>
        <v>0</v>
      </c>
      <c r="I10" s="9"/>
    </row>
    <row r="11" spans="1:9" ht="14.4" customHeight="1" x14ac:dyDescent="0.25">
      <c r="A11" s="117" t="s">
        <v>52</v>
      </c>
      <c r="B11" s="118"/>
      <c r="C11" s="118"/>
      <c r="D11" s="107"/>
      <c r="E11" s="102"/>
      <c r="F11" s="103"/>
      <c r="I11" s="9"/>
    </row>
    <row r="12" spans="1:9" ht="14.4" x14ac:dyDescent="0.25">
      <c r="A12" s="29">
        <v>4</v>
      </c>
      <c r="B12" s="94" t="s">
        <v>42</v>
      </c>
      <c r="C12" s="105" t="s">
        <v>6</v>
      </c>
      <c r="D12" s="97"/>
      <c r="E12" s="33">
        <v>60</v>
      </c>
      <c r="F12" s="101">
        <f>D12*E12</f>
        <v>0</v>
      </c>
      <c r="I12" s="8"/>
    </row>
    <row r="13" spans="1:9" ht="60" customHeight="1" x14ac:dyDescent="0.25">
      <c r="A13" s="126" t="s">
        <v>51</v>
      </c>
      <c r="B13" s="127"/>
      <c r="C13" s="127"/>
      <c r="D13" s="127"/>
      <c r="E13" s="127"/>
      <c r="F13" s="128"/>
    </row>
    <row r="14" spans="1:9" ht="13.95" customHeight="1" x14ac:dyDescent="0.25">
      <c r="A14" s="117" t="s">
        <v>5</v>
      </c>
      <c r="B14" s="118"/>
      <c r="C14" s="122"/>
      <c r="D14" s="102"/>
      <c r="E14" s="102"/>
      <c r="F14" s="103"/>
    </row>
    <row r="15" spans="1:9" x14ac:dyDescent="0.25">
      <c r="A15" s="29">
        <v>5</v>
      </c>
      <c r="B15" s="94" t="s">
        <v>43</v>
      </c>
      <c r="C15" s="105" t="s">
        <v>6</v>
      </c>
      <c r="D15" s="97"/>
      <c r="E15" s="33">
        <v>100</v>
      </c>
      <c r="F15" s="106">
        <f t="shared" ref="F15" si="1">D15*E15</f>
        <v>0</v>
      </c>
    </row>
    <row r="16" spans="1:9" s="1" customFormat="1" x14ac:dyDescent="0.25">
      <c r="A16" s="29">
        <v>6</v>
      </c>
      <c r="B16" s="94" t="s">
        <v>45</v>
      </c>
      <c r="C16" s="105" t="s">
        <v>6</v>
      </c>
      <c r="D16" s="97"/>
      <c r="E16" s="33">
        <v>100</v>
      </c>
      <c r="F16" s="106">
        <f t="shared" ref="F16" si="2">D16*E16</f>
        <v>0</v>
      </c>
    </row>
    <row r="17" spans="1:16" s="1" customFormat="1" x14ac:dyDescent="0.25">
      <c r="A17" s="29">
        <v>7</v>
      </c>
      <c r="B17" s="94" t="s">
        <v>44</v>
      </c>
      <c r="C17" s="105" t="s">
        <v>6</v>
      </c>
      <c r="D17" s="97"/>
      <c r="E17" s="33">
        <v>100</v>
      </c>
      <c r="F17" s="106">
        <f t="shared" ref="F17" si="3">D17*E17</f>
        <v>0</v>
      </c>
    </row>
    <row r="18" spans="1:16" ht="13.95" customHeight="1" x14ac:dyDescent="0.25">
      <c r="A18" s="117" t="s">
        <v>52</v>
      </c>
      <c r="B18" s="118"/>
      <c r="C18" s="118"/>
      <c r="D18" s="102"/>
      <c r="E18" s="102"/>
      <c r="F18" s="103"/>
    </row>
    <row r="19" spans="1:16" s="1" customFormat="1" x14ac:dyDescent="0.25">
      <c r="A19" s="29">
        <v>8</v>
      </c>
      <c r="B19" s="94" t="s">
        <v>42</v>
      </c>
      <c r="C19" s="105" t="s">
        <v>6</v>
      </c>
      <c r="D19" s="97"/>
      <c r="E19" s="33">
        <v>60</v>
      </c>
      <c r="F19" s="106">
        <f>D19*E19</f>
        <v>0</v>
      </c>
    </row>
    <row r="20" spans="1:16" ht="31.2" customHeight="1" x14ac:dyDescent="0.25">
      <c r="A20" s="5"/>
      <c r="B20" s="6"/>
      <c r="C20" s="5"/>
      <c r="D20" s="3"/>
      <c r="E20" s="114" t="s">
        <v>7</v>
      </c>
      <c r="F20" s="115">
        <f>SUM(F8:F10)+SUM(F12:F12)+SUM(F15:F17)+SUM(F19:F19)</f>
        <v>0</v>
      </c>
      <c r="G20" s="93"/>
      <c r="H20" s="1"/>
    </row>
    <row r="21" spans="1:16" ht="22.8" customHeight="1" x14ac:dyDescent="0.25">
      <c r="B21" s="104" t="s">
        <v>40</v>
      </c>
      <c r="G21" s="63" t="s">
        <v>53</v>
      </c>
      <c r="H21" s="116"/>
      <c r="I21" s="98"/>
      <c r="J21" s="98"/>
      <c r="K21" s="98"/>
      <c r="L21" s="98"/>
      <c r="M21" s="98"/>
      <c r="N21" s="98"/>
      <c r="O21" s="98"/>
      <c r="P21" s="98"/>
    </row>
    <row r="22" spans="1:16" ht="16.2" customHeight="1" x14ac:dyDescent="0.25">
      <c r="A22" s="4"/>
      <c r="B22" s="104" t="s">
        <v>41</v>
      </c>
    </row>
    <row r="23" spans="1:16" x14ac:dyDescent="0.25">
      <c r="A23" s="1"/>
      <c r="D23" s="1"/>
    </row>
    <row r="24" spans="1:16" x14ac:dyDescent="0.25">
      <c r="A24" s="4"/>
      <c r="B24" s="2"/>
      <c r="D24" s="1"/>
    </row>
    <row r="25" spans="1:16" x14ac:dyDescent="0.25">
      <c r="A25" s="1"/>
      <c r="B25" s="2"/>
      <c r="D25" s="1"/>
    </row>
    <row r="26" spans="1:16" x14ac:dyDescent="0.25">
      <c r="A26" s="1"/>
      <c r="B26" s="1"/>
      <c r="D26" s="1"/>
    </row>
    <row r="27" spans="1:16" x14ac:dyDescent="0.25">
      <c r="B27" s="1"/>
    </row>
    <row r="28" spans="1:16" x14ac:dyDescent="0.25">
      <c r="E28" s="3"/>
    </row>
    <row r="29" spans="1:16" x14ac:dyDescent="0.25">
      <c r="E29" s="3"/>
    </row>
    <row r="30" spans="1:16" x14ac:dyDescent="0.25">
      <c r="E30" s="3"/>
    </row>
    <row r="31" spans="1:16" x14ac:dyDescent="0.25">
      <c r="E31" s="3"/>
    </row>
    <row r="32" spans="1:16" x14ac:dyDescent="0.25">
      <c r="E32" s="3"/>
    </row>
    <row r="33" spans="5:5" x14ac:dyDescent="0.25">
      <c r="E33" s="3"/>
    </row>
    <row r="34" spans="5:5" x14ac:dyDescent="0.25">
      <c r="E34" s="3"/>
    </row>
  </sheetData>
  <mergeCells count="9">
    <mergeCell ref="A18:C18"/>
    <mergeCell ref="A2:D2"/>
    <mergeCell ref="A7:C7"/>
    <mergeCell ref="A11:C11"/>
    <mergeCell ref="A14:C14"/>
    <mergeCell ref="A6:F6"/>
    <mergeCell ref="A13:F13"/>
    <mergeCell ref="D3:F3"/>
    <mergeCell ref="D4:F4"/>
  </mergeCells>
  <pageMargins left="0.7" right="0.7" top="0.75" bottom="0.75" header="0.3" footer="0.3"/>
  <pageSetup paperSize="9" scale="57" orientation="landscape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62"/>
  <sheetViews>
    <sheetView topLeftCell="A7" zoomScaleNormal="100" workbookViewId="0">
      <selection activeCell="B25" sqref="B25"/>
    </sheetView>
  </sheetViews>
  <sheetFormatPr defaultRowHeight="13.8" x14ac:dyDescent="0.25"/>
  <cols>
    <col min="1" max="1" width="7.19921875" customWidth="1"/>
    <col min="2" max="2" width="51.69921875" customWidth="1"/>
    <col min="3" max="3" width="17.5" customWidth="1"/>
    <col min="4" max="4" width="10.09765625" style="3" bestFit="1" customWidth="1"/>
    <col min="5" max="5" width="15.69921875" customWidth="1"/>
    <col min="6" max="6" width="12" style="1" customWidth="1"/>
    <col min="7" max="7" width="15.09765625" style="1" customWidth="1"/>
    <col min="8" max="8" width="17.69921875" style="1" customWidth="1"/>
    <col min="9" max="9" width="19.19921875" style="1" customWidth="1"/>
    <col min="10" max="10" width="15.09765625" style="1" customWidth="1"/>
    <col min="11" max="11" width="14.19921875" customWidth="1"/>
    <col min="12" max="12" width="13" customWidth="1"/>
    <col min="13" max="13" width="11.69921875" customWidth="1"/>
    <col min="14" max="14" width="18.09765625" customWidth="1"/>
    <col min="15" max="15" width="19.3984375" customWidth="1"/>
    <col min="16" max="16" width="16.8984375" customWidth="1"/>
  </cols>
  <sheetData>
    <row r="1" spans="1:28" ht="25.95" customHeight="1" thickBot="1" x14ac:dyDescent="0.3">
      <c r="A1" s="139" t="s">
        <v>13</v>
      </c>
      <c r="B1" s="139"/>
      <c r="C1" s="139"/>
      <c r="D1" s="139"/>
      <c r="E1" s="139"/>
      <c r="Q1" s="7"/>
    </row>
    <row r="2" spans="1:28" ht="108.6" customHeight="1" thickBot="1" x14ac:dyDescent="0.3">
      <c r="A2" s="58"/>
      <c r="B2" s="59" t="s">
        <v>39</v>
      </c>
      <c r="C2" s="60"/>
      <c r="D2" s="61"/>
      <c r="E2" s="137" t="s">
        <v>25</v>
      </c>
      <c r="F2" s="138"/>
      <c r="G2" s="138"/>
      <c r="H2" s="138"/>
      <c r="I2" s="138"/>
      <c r="J2" s="138"/>
      <c r="K2" s="144" t="s">
        <v>26</v>
      </c>
      <c r="L2" s="145"/>
      <c r="M2" s="145"/>
      <c r="N2" s="145"/>
      <c r="O2" s="145"/>
      <c r="P2" s="146"/>
      <c r="Q2" s="7"/>
    </row>
    <row r="3" spans="1:28" ht="55.2" x14ac:dyDescent="0.25">
      <c r="A3" s="22" t="s">
        <v>2</v>
      </c>
      <c r="B3" s="23" t="s">
        <v>0</v>
      </c>
      <c r="C3" s="23" t="s">
        <v>10</v>
      </c>
      <c r="D3" s="24" t="s">
        <v>1</v>
      </c>
      <c r="E3" s="15" t="s">
        <v>3</v>
      </c>
      <c r="F3" s="16" t="s">
        <v>8</v>
      </c>
      <c r="G3" s="17" t="s">
        <v>4</v>
      </c>
      <c r="H3" s="18" t="s">
        <v>9</v>
      </c>
      <c r="I3" s="19" t="s">
        <v>24</v>
      </c>
      <c r="J3" s="21" t="s">
        <v>4</v>
      </c>
      <c r="K3" s="15" t="s">
        <v>3</v>
      </c>
      <c r="L3" s="16" t="s">
        <v>8</v>
      </c>
      <c r="M3" s="17" t="s">
        <v>4</v>
      </c>
      <c r="N3" s="18" t="s">
        <v>9</v>
      </c>
      <c r="O3" s="19" t="s">
        <v>24</v>
      </c>
      <c r="P3" s="20" t="s">
        <v>4</v>
      </c>
      <c r="Q3" s="12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41.4" x14ac:dyDescent="0.25">
      <c r="A4" s="25">
        <v>1</v>
      </c>
      <c r="B4" s="26" t="s">
        <v>19</v>
      </c>
      <c r="C4" s="27" t="s">
        <v>12</v>
      </c>
      <c r="D4" s="28" t="s">
        <v>6</v>
      </c>
      <c r="E4" s="43"/>
      <c r="F4" s="27">
        <v>50</v>
      </c>
      <c r="G4" s="40">
        <f>E4*F4</f>
        <v>0</v>
      </c>
      <c r="H4" s="46"/>
      <c r="I4" s="27">
        <v>10</v>
      </c>
      <c r="J4" s="49">
        <f>H4*I4</f>
        <v>0</v>
      </c>
      <c r="K4" s="50"/>
      <c r="L4" s="27">
        <v>50</v>
      </c>
      <c r="M4" s="55">
        <f>K4*L4</f>
        <v>0</v>
      </c>
      <c r="N4" s="50"/>
      <c r="O4" s="27">
        <v>10</v>
      </c>
      <c r="P4" s="55">
        <f>N4*O4</f>
        <v>0</v>
      </c>
      <c r="Q4" s="12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41.4" x14ac:dyDescent="0.25">
      <c r="A5" s="29">
        <v>2</v>
      </c>
      <c r="B5" s="30" t="s">
        <v>20</v>
      </c>
      <c r="C5" s="31" t="s">
        <v>12</v>
      </c>
      <c r="D5" s="32" t="s">
        <v>6</v>
      </c>
      <c r="E5" s="44"/>
      <c r="F5" s="31">
        <v>50</v>
      </c>
      <c r="G5" s="41">
        <f t="shared" ref="G5:G13" si="0">E5*F5</f>
        <v>0</v>
      </c>
      <c r="H5" s="47"/>
      <c r="I5" s="31">
        <v>10</v>
      </c>
      <c r="J5" s="51">
        <f t="shared" ref="J5:J13" si="1">H5*I5</f>
        <v>0</v>
      </c>
      <c r="K5" s="52"/>
      <c r="L5" s="31">
        <v>50</v>
      </c>
      <c r="M5" s="56">
        <f t="shared" ref="M5:M13" si="2">K5*L5</f>
        <v>0</v>
      </c>
      <c r="N5" s="52"/>
      <c r="O5" s="31">
        <v>10</v>
      </c>
      <c r="P5" s="56">
        <f t="shared" ref="P5:P13" si="3">N5*O5</f>
        <v>0</v>
      </c>
      <c r="Q5" s="12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ht="41.4" x14ac:dyDescent="0.25">
      <c r="A6" s="29">
        <v>3</v>
      </c>
      <c r="B6" s="30" t="s">
        <v>21</v>
      </c>
      <c r="C6" s="31" t="s">
        <v>12</v>
      </c>
      <c r="D6" s="32" t="s">
        <v>6</v>
      </c>
      <c r="E6" s="44"/>
      <c r="F6" s="31">
        <v>50</v>
      </c>
      <c r="G6" s="41">
        <f t="shared" si="0"/>
        <v>0</v>
      </c>
      <c r="H6" s="47"/>
      <c r="I6" s="31">
        <v>10</v>
      </c>
      <c r="J6" s="51">
        <f t="shared" si="1"/>
        <v>0</v>
      </c>
      <c r="K6" s="52"/>
      <c r="L6" s="31">
        <v>50</v>
      </c>
      <c r="M6" s="56">
        <f t="shared" si="2"/>
        <v>0</v>
      </c>
      <c r="N6" s="52"/>
      <c r="O6" s="31">
        <v>10</v>
      </c>
      <c r="P6" s="56">
        <f t="shared" si="3"/>
        <v>0</v>
      </c>
      <c r="Q6" s="12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56.4" x14ac:dyDescent="0.25">
      <c r="A7" s="29">
        <v>4</v>
      </c>
      <c r="B7" s="30" t="s">
        <v>22</v>
      </c>
      <c r="C7" s="31" t="s">
        <v>12</v>
      </c>
      <c r="D7" s="32" t="s">
        <v>6</v>
      </c>
      <c r="E7" s="44"/>
      <c r="F7" s="31">
        <v>50</v>
      </c>
      <c r="G7" s="41">
        <f t="shared" si="0"/>
        <v>0</v>
      </c>
      <c r="H7" s="47"/>
      <c r="I7" s="31">
        <v>10</v>
      </c>
      <c r="J7" s="51">
        <f t="shared" si="1"/>
        <v>0</v>
      </c>
      <c r="K7" s="52"/>
      <c r="L7" s="31">
        <v>50</v>
      </c>
      <c r="M7" s="56">
        <f t="shared" si="2"/>
        <v>0</v>
      </c>
      <c r="N7" s="52"/>
      <c r="O7" s="31">
        <v>10</v>
      </c>
      <c r="P7" s="56">
        <f t="shared" si="3"/>
        <v>0</v>
      </c>
      <c r="Q7" s="12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43.2" customHeight="1" x14ac:dyDescent="0.25">
      <c r="A8" s="29">
        <v>5</v>
      </c>
      <c r="B8" s="30" t="s">
        <v>23</v>
      </c>
      <c r="C8" s="31" t="s">
        <v>12</v>
      </c>
      <c r="D8" s="32" t="s">
        <v>6</v>
      </c>
      <c r="E8" s="44"/>
      <c r="F8" s="31">
        <v>50</v>
      </c>
      <c r="G8" s="41">
        <f t="shared" si="0"/>
        <v>0</v>
      </c>
      <c r="H8" s="47"/>
      <c r="I8" s="31">
        <v>10</v>
      </c>
      <c r="J8" s="51">
        <f t="shared" si="1"/>
        <v>0</v>
      </c>
      <c r="K8" s="52"/>
      <c r="L8" s="31">
        <v>50</v>
      </c>
      <c r="M8" s="56">
        <f t="shared" si="2"/>
        <v>0</v>
      </c>
      <c r="N8" s="52"/>
      <c r="O8" s="31">
        <v>10</v>
      </c>
      <c r="P8" s="56">
        <f t="shared" si="3"/>
        <v>0</v>
      </c>
      <c r="Q8" s="12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41.4" x14ac:dyDescent="0.25">
      <c r="A9" s="29">
        <v>6</v>
      </c>
      <c r="B9" s="30" t="s">
        <v>19</v>
      </c>
      <c r="C9" s="31" t="s">
        <v>11</v>
      </c>
      <c r="D9" s="32" t="s">
        <v>6</v>
      </c>
      <c r="E9" s="44"/>
      <c r="F9" s="31">
        <v>50</v>
      </c>
      <c r="G9" s="41">
        <f t="shared" si="0"/>
        <v>0</v>
      </c>
      <c r="H9" s="47"/>
      <c r="I9" s="31">
        <v>10</v>
      </c>
      <c r="J9" s="51">
        <f t="shared" si="1"/>
        <v>0</v>
      </c>
      <c r="K9" s="52"/>
      <c r="L9" s="31">
        <v>50</v>
      </c>
      <c r="M9" s="56">
        <f t="shared" si="2"/>
        <v>0</v>
      </c>
      <c r="N9" s="52"/>
      <c r="O9" s="31">
        <v>10</v>
      </c>
      <c r="P9" s="56">
        <f t="shared" si="3"/>
        <v>0</v>
      </c>
      <c r="Q9" s="12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ht="41.4" x14ac:dyDescent="0.25">
      <c r="A10" s="29">
        <v>7</v>
      </c>
      <c r="B10" s="30" t="s">
        <v>20</v>
      </c>
      <c r="C10" s="31" t="s">
        <v>11</v>
      </c>
      <c r="D10" s="32" t="s">
        <v>6</v>
      </c>
      <c r="E10" s="44"/>
      <c r="F10" s="31">
        <v>50</v>
      </c>
      <c r="G10" s="41">
        <f t="shared" si="0"/>
        <v>0</v>
      </c>
      <c r="H10" s="47"/>
      <c r="I10" s="31">
        <v>10</v>
      </c>
      <c r="J10" s="51">
        <f t="shared" si="1"/>
        <v>0</v>
      </c>
      <c r="K10" s="52"/>
      <c r="L10" s="31">
        <v>50</v>
      </c>
      <c r="M10" s="56">
        <f t="shared" si="2"/>
        <v>0</v>
      </c>
      <c r="N10" s="52"/>
      <c r="O10" s="31">
        <v>10</v>
      </c>
      <c r="P10" s="56">
        <f t="shared" si="3"/>
        <v>0</v>
      </c>
      <c r="Q10" s="12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41.4" x14ac:dyDescent="0.25">
      <c r="A11" s="29">
        <v>8</v>
      </c>
      <c r="B11" s="30" t="s">
        <v>21</v>
      </c>
      <c r="C11" s="31" t="s">
        <v>11</v>
      </c>
      <c r="D11" s="32" t="s">
        <v>6</v>
      </c>
      <c r="E11" s="44"/>
      <c r="F11" s="31">
        <v>50</v>
      </c>
      <c r="G11" s="41">
        <f t="shared" si="0"/>
        <v>0</v>
      </c>
      <c r="H11" s="47"/>
      <c r="I11" s="31">
        <v>10</v>
      </c>
      <c r="J11" s="51">
        <f t="shared" si="1"/>
        <v>0</v>
      </c>
      <c r="K11" s="52"/>
      <c r="L11" s="31">
        <v>50</v>
      </c>
      <c r="M11" s="56">
        <f t="shared" si="2"/>
        <v>0</v>
      </c>
      <c r="N11" s="52"/>
      <c r="O11" s="31">
        <v>10</v>
      </c>
      <c r="P11" s="56">
        <f t="shared" si="3"/>
        <v>0</v>
      </c>
      <c r="Q11" s="12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56.4" x14ac:dyDescent="0.25">
      <c r="A12" s="29">
        <v>9</v>
      </c>
      <c r="B12" s="30" t="s">
        <v>22</v>
      </c>
      <c r="C12" s="31" t="s">
        <v>11</v>
      </c>
      <c r="D12" s="32" t="s">
        <v>6</v>
      </c>
      <c r="E12" s="44"/>
      <c r="F12" s="31">
        <v>50</v>
      </c>
      <c r="G12" s="41">
        <f t="shared" si="0"/>
        <v>0</v>
      </c>
      <c r="H12" s="47"/>
      <c r="I12" s="31">
        <v>10</v>
      </c>
      <c r="J12" s="51">
        <f t="shared" si="1"/>
        <v>0</v>
      </c>
      <c r="K12" s="52"/>
      <c r="L12" s="31">
        <v>50</v>
      </c>
      <c r="M12" s="56">
        <f t="shared" si="2"/>
        <v>0</v>
      </c>
      <c r="N12" s="52"/>
      <c r="O12" s="31">
        <v>10</v>
      </c>
      <c r="P12" s="56">
        <f t="shared" si="3"/>
        <v>0</v>
      </c>
      <c r="Q12" s="1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s="1" customFormat="1" ht="42" thickBot="1" x14ac:dyDescent="0.3">
      <c r="A13" s="34">
        <v>10</v>
      </c>
      <c r="B13" s="35" t="s">
        <v>37</v>
      </c>
      <c r="C13" s="36" t="s">
        <v>11</v>
      </c>
      <c r="D13" s="37" t="s">
        <v>6</v>
      </c>
      <c r="E13" s="45"/>
      <c r="F13" s="38">
        <v>50</v>
      </c>
      <c r="G13" s="42">
        <f t="shared" si="0"/>
        <v>0</v>
      </c>
      <c r="H13" s="48"/>
      <c r="I13" s="38">
        <v>10</v>
      </c>
      <c r="J13" s="53">
        <f t="shared" si="1"/>
        <v>0</v>
      </c>
      <c r="K13" s="54"/>
      <c r="L13" s="38">
        <v>50</v>
      </c>
      <c r="M13" s="57">
        <f t="shared" si="2"/>
        <v>0</v>
      </c>
      <c r="N13" s="54"/>
      <c r="O13" s="38">
        <v>10</v>
      </c>
      <c r="P13" s="57">
        <f t="shared" si="3"/>
        <v>0</v>
      </c>
      <c r="Q13" s="1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s="1" customFormat="1" ht="22.2" customHeight="1" thickBot="1" x14ac:dyDescent="0.3">
      <c r="A14" s="5"/>
      <c r="B14" s="3"/>
      <c r="C14" s="3"/>
      <c r="D14" s="3"/>
      <c r="E14" s="3"/>
      <c r="F14" s="65" t="s">
        <v>27</v>
      </c>
      <c r="G14" s="66">
        <f>SUM(G4:G13)</f>
        <v>0</v>
      </c>
      <c r="H14" s="39"/>
      <c r="I14" s="65" t="s">
        <v>27</v>
      </c>
      <c r="J14" s="67">
        <f>SUM(J4:J13)</f>
        <v>0</v>
      </c>
      <c r="K14" s="39"/>
      <c r="L14" s="65" t="s">
        <v>27</v>
      </c>
      <c r="M14" s="67">
        <f>SUM(M4:M13)</f>
        <v>0</v>
      </c>
      <c r="N14" s="39"/>
      <c r="O14" s="65" t="s">
        <v>27</v>
      </c>
      <c r="P14" s="67">
        <f>SUM(P4:P13)</f>
        <v>0</v>
      </c>
      <c r="Q14" s="1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31.2" customHeight="1" x14ac:dyDescent="0.25">
      <c r="A15" s="140" t="s">
        <v>15</v>
      </c>
      <c r="B15" s="141"/>
      <c r="C15" s="78"/>
      <c r="D15" s="79"/>
      <c r="E15" s="80"/>
      <c r="F15" s="81"/>
      <c r="G15" s="82"/>
      <c r="H15" s="10"/>
      <c r="I15" s="10"/>
      <c r="J15" s="10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31.2" customHeight="1" x14ac:dyDescent="0.25">
      <c r="A16" s="29">
        <v>11</v>
      </c>
      <c r="B16" s="131" t="s">
        <v>14</v>
      </c>
      <c r="C16" s="132"/>
      <c r="D16" s="133"/>
      <c r="E16" s="84"/>
      <c r="F16" s="31">
        <v>400</v>
      </c>
      <c r="G16" s="85">
        <f>E16*F16</f>
        <v>0</v>
      </c>
      <c r="H16" s="14"/>
      <c r="I16" s="14"/>
      <c r="J16" s="10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31.2" customHeight="1" x14ac:dyDescent="0.25">
      <c r="A17" s="142" t="s">
        <v>16</v>
      </c>
      <c r="B17" s="143"/>
      <c r="C17" s="86"/>
      <c r="D17" s="87"/>
      <c r="E17" s="88"/>
      <c r="F17" s="89"/>
      <c r="G17" s="90"/>
      <c r="H17" s="10"/>
      <c r="I17" s="10"/>
      <c r="J17" s="10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ht="31.2" customHeight="1" x14ac:dyDescent="0.25">
      <c r="A18" s="29">
        <v>12</v>
      </c>
      <c r="B18" s="131" t="s">
        <v>17</v>
      </c>
      <c r="C18" s="132"/>
      <c r="D18" s="133"/>
      <c r="E18" s="84"/>
      <c r="F18" s="31">
        <v>100</v>
      </c>
      <c r="G18" s="56">
        <f>E18*F18</f>
        <v>0</v>
      </c>
      <c r="H18" s="11"/>
      <c r="I18" s="11"/>
      <c r="J18" s="10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24.6" customHeight="1" thickBot="1" x14ac:dyDescent="0.3">
      <c r="A19" s="34">
        <v>13</v>
      </c>
      <c r="B19" s="134" t="s">
        <v>18</v>
      </c>
      <c r="C19" s="135"/>
      <c r="D19" s="136"/>
      <c r="E19" s="91"/>
      <c r="F19" s="38">
        <v>100</v>
      </c>
      <c r="G19" s="57">
        <f>E19*F19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ht="29.4" customHeight="1" x14ac:dyDescent="0.25">
      <c r="A20" s="5"/>
      <c r="B20" s="10"/>
      <c r="C20" s="10"/>
      <c r="E20" s="3"/>
      <c r="F20" s="65" t="s">
        <v>27</v>
      </c>
      <c r="G20" s="68">
        <f>G16+G18+G19</f>
        <v>0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14.4" thickBot="1" x14ac:dyDescent="0.3">
      <c r="A21" s="5"/>
      <c r="B21" s="10"/>
      <c r="C21" s="10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34.799999999999997" x14ac:dyDescent="0.25">
      <c r="A22" s="5"/>
      <c r="B22" s="69" t="s">
        <v>28</v>
      </c>
      <c r="C22" s="70" t="s">
        <v>38</v>
      </c>
      <c r="D22" s="62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x14ac:dyDescent="0.25">
      <c r="A23" s="5"/>
      <c r="B23" s="71" t="s">
        <v>29</v>
      </c>
      <c r="C23" s="72">
        <f>G14</f>
        <v>0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x14ac:dyDescent="0.25">
      <c r="A24" s="5"/>
      <c r="B24" s="71" t="s">
        <v>30</v>
      </c>
      <c r="C24" s="72">
        <f>J14</f>
        <v>0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x14ac:dyDescent="0.25">
      <c r="A25" s="3"/>
      <c r="B25" s="71" t="s">
        <v>31</v>
      </c>
      <c r="C25" s="72">
        <f>M14</f>
        <v>0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x14ac:dyDescent="0.25">
      <c r="A26" s="4"/>
      <c r="B26" s="71" t="s">
        <v>32</v>
      </c>
      <c r="C26" s="72">
        <f>P14</f>
        <v>0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x14ac:dyDescent="0.25">
      <c r="A27" s="3"/>
      <c r="B27" s="73" t="s">
        <v>33</v>
      </c>
      <c r="C27" s="74">
        <f>G16</f>
        <v>0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x14ac:dyDescent="0.25">
      <c r="A28" s="4"/>
      <c r="B28" s="73" t="s">
        <v>34</v>
      </c>
      <c r="C28" s="75">
        <f>G20</f>
        <v>0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ht="31.95" customHeight="1" thickBot="1" x14ac:dyDescent="0.3">
      <c r="A29" s="3"/>
      <c r="B29" s="76" t="s">
        <v>35</v>
      </c>
      <c r="C29" s="77">
        <f>SUM(C23:C28)</f>
        <v>0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ht="18" x14ac:dyDescent="0.25">
      <c r="A30" s="3"/>
      <c r="B30" s="3"/>
      <c r="C30" s="3"/>
      <c r="D30" s="63" t="s">
        <v>36</v>
      </c>
      <c r="E30" s="64"/>
      <c r="F30" s="64"/>
      <c r="G30" s="64"/>
      <c r="H30" s="64"/>
      <c r="I30" s="64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x14ac:dyDescent="0.25">
      <c r="A31" s="3"/>
      <c r="B31" s="3"/>
      <c r="C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x14ac:dyDescent="0.25">
      <c r="A32" s="3"/>
      <c r="B32" s="3"/>
      <c r="C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s="1" customForma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s="1" customForma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s="1" customForma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s="1" customForma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s="1" customForma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s="1" customForma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x14ac:dyDescent="0.25">
      <c r="A39" s="3"/>
      <c r="B39" s="3"/>
      <c r="C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x14ac:dyDescent="0.25">
      <c r="A40" s="3"/>
      <c r="B40" s="3"/>
      <c r="C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x14ac:dyDescent="0.25">
      <c r="A41" s="3"/>
      <c r="B41" s="3"/>
      <c r="C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x14ac:dyDescent="0.25">
      <c r="A42" s="3"/>
      <c r="B42" s="3"/>
      <c r="C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x14ac:dyDescent="0.25">
      <c r="A43" s="3"/>
      <c r="B43" s="3"/>
      <c r="C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x14ac:dyDescent="0.25">
      <c r="A44" s="3"/>
      <c r="B44" s="3"/>
      <c r="C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x14ac:dyDescent="0.25">
      <c r="A45" s="3"/>
      <c r="B45" s="3"/>
      <c r="C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x14ac:dyDescent="0.25">
      <c r="A46" s="3"/>
      <c r="B46" s="3"/>
      <c r="C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x14ac:dyDescent="0.25">
      <c r="A47" s="3"/>
      <c r="B47" s="3"/>
      <c r="C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x14ac:dyDescent="0.25">
      <c r="A48" s="3"/>
      <c r="B48" s="3"/>
      <c r="C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x14ac:dyDescent="0.25">
      <c r="A49" s="3"/>
      <c r="B49" s="3"/>
      <c r="C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x14ac:dyDescent="0.25">
      <c r="A50" s="3"/>
      <c r="B50" s="3"/>
      <c r="C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x14ac:dyDescent="0.25">
      <c r="A51" s="3"/>
      <c r="B51" s="3"/>
      <c r="C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x14ac:dyDescent="0.25">
      <c r="A52" s="3"/>
      <c r="B52" s="3"/>
      <c r="C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x14ac:dyDescent="0.25">
      <c r="A53" s="3"/>
      <c r="B53" s="3"/>
      <c r="C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x14ac:dyDescent="0.25">
      <c r="A54" s="3"/>
      <c r="B54" s="3"/>
      <c r="C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x14ac:dyDescent="0.25">
      <c r="A55" s="3"/>
      <c r="B55" s="3"/>
      <c r="C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x14ac:dyDescent="0.25">
      <c r="A56" s="3"/>
      <c r="B56" s="3"/>
      <c r="C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x14ac:dyDescent="0.25">
      <c r="A57" s="3"/>
      <c r="B57" s="3"/>
      <c r="C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x14ac:dyDescent="0.25">
      <c r="A58" s="3"/>
      <c r="B58" s="3"/>
      <c r="C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3"/>
      <c r="B59" s="3"/>
      <c r="C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3"/>
      <c r="B60" s="3"/>
      <c r="C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3"/>
      <c r="B61" s="3"/>
      <c r="C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3"/>
      <c r="B62" s="3"/>
      <c r="C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</sheetData>
  <mergeCells count="8">
    <mergeCell ref="K2:P2"/>
    <mergeCell ref="B16:D16"/>
    <mergeCell ref="B18:D18"/>
    <mergeCell ref="B19:D19"/>
    <mergeCell ref="E2:J2"/>
    <mergeCell ref="A1:E1"/>
    <mergeCell ref="A15:B15"/>
    <mergeCell ref="A17:B17"/>
  </mergeCells>
  <pageMargins left="0.7" right="0.7" top="0.75" bottom="0.75" header="0.3" footer="0.3"/>
  <pageSetup paperSize="9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CENNIK - Pozycja 1</vt:lpstr>
      <vt:lpstr>CENNIK - Pozycja 2</vt:lpstr>
      <vt:lpstr>Arkusz1</vt:lpstr>
      <vt:lpstr>'CENNIK - Pozycja 1'!Obszar_wydruku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Bryk</dc:creator>
  <cp:lastModifiedBy>Jamowska Joanna (ORL)</cp:lastModifiedBy>
  <dcterms:created xsi:type="dcterms:W3CDTF">2020-04-27T19:42:53Z</dcterms:created>
  <dcterms:modified xsi:type="dcterms:W3CDTF">2026-09-03T05:57:36Z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2025-12-03T07:44:40Z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d4512627-70f7-4619-9a86-62b68114468d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